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ЗГД_по_снабжению\ССМТРУЛСК\УСОУиРМТР\ОРВР\СРНЛиНВЛ\ОРОС\ТОРГИ_ОФЕРТЫ\2022\64-2022 (НЛ)\"/>
    </mc:Choice>
  </mc:AlternateContent>
  <bookViews>
    <workbookView xWindow="0" yWindow="0" windowWidth="28800" windowHeight="14235" tabRatio="889"/>
  </bookViews>
  <sheets>
    <sheet name="Лот № 1" sheetId="62" r:id="rId1"/>
    <sheet name="Лот № 2" sheetId="63" r:id="rId2"/>
    <sheet name="Лот № 3 " sheetId="64" r:id="rId3"/>
  </sheets>
  <definedNames>
    <definedName name="_xlnm._FilterDatabase" localSheetId="0" hidden="1">'Лот № 1'!$A$14:$L$23</definedName>
    <definedName name="_xlnm.Print_Area" localSheetId="0">'Лот № 1'!$A$1:$L$35</definedName>
  </definedNames>
  <calcPr calcId="152511"/>
</workbook>
</file>

<file path=xl/calcChain.xml><?xml version="1.0" encoding="utf-8"?>
<calcChain xmlns="http://schemas.openxmlformats.org/spreadsheetml/2006/main">
  <c r="H29" i="64" l="1"/>
  <c r="H16" i="64"/>
  <c r="H17" i="64"/>
  <c r="H18" i="64"/>
  <c r="H19" i="64"/>
  <c r="H20" i="64"/>
  <c r="H21" i="64"/>
  <c r="H22" i="64"/>
  <c r="H23" i="64"/>
  <c r="H24" i="64"/>
  <c r="H25" i="64"/>
  <c r="H26" i="64"/>
  <c r="H27" i="64"/>
  <c r="H28" i="64"/>
  <c r="H15" i="64"/>
  <c r="E29" i="64"/>
  <c r="H47" i="63"/>
  <c r="H16" i="63"/>
  <c r="H17" i="63"/>
  <c r="H18" i="63"/>
  <c r="H19" i="63"/>
  <c r="H20" i="63"/>
  <c r="H21" i="63"/>
  <c r="H22" i="63"/>
  <c r="H23" i="63"/>
  <c r="H24" i="63"/>
  <c r="H25" i="63"/>
  <c r="H26" i="63"/>
  <c r="H27" i="63"/>
  <c r="H28" i="63"/>
  <c r="H29" i="63"/>
  <c r="H30" i="63"/>
  <c r="H31" i="63"/>
  <c r="H32" i="63"/>
  <c r="H33" i="63"/>
  <c r="H34" i="63"/>
  <c r="H35" i="63"/>
  <c r="H36" i="63"/>
  <c r="H37" i="63"/>
  <c r="H38" i="63"/>
  <c r="H39" i="63"/>
  <c r="H40" i="63"/>
  <c r="H41" i="63"/>
  <c r="H42" i="63"/>
  <c r="H43" i="63"/>
  <c r="H44" i="63"/>
  <c r="H45" i="63"/>
  <c r="H46" i="63"/>
  <c r="H15" i="63"/>
  <c r="E47" i="63"/>
  <c r="H23" i="62"/>
  <c r="H16" i="62"/>
  <c r="H17" i="62"/>
  <c r="H18" i="62"/>
  <c r="H19" i="62"/>
  <c r="H20" i="62"/>
  <c r="H21" i="62"/>
  <c r="H22" i="62"/>
  <c r="H15" i="62"/>
  <c r="E23" i="62"/>
</calcChain>
</file>

<file path=xl/sharedStrings.xml><?xml version="1.0" encoding="utf-8"?>
<sst xmlns="http://schemas.openxmlformats.org/spreadsheetml/2006/main" count="456" uniqueCount="160">
  <si>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</si>
  <si>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</si>
  <si>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</si>
  <si>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</si>
  <si>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</si>
  <si>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</si>
  <si>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</si>
  <si>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</si>
  <si>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</si>
  <si>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</si>
  <si>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</si>
  <si>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</si>
  <si>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</si>
  <si>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</si>
  <si>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</si>
  <si>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</si>
  <si>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</si>
  <si>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</si>
  <si>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</si>
  <si>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</si>
  <si>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</si>
  <si>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</si>
  <si>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</si>
  <si>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</si>
  <si>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</si>
  <si>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</si>
  <si>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</si>
  <si>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</si>
  <si>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</si>
  <si>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</si>
  <si>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</si>
  <si>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5</t>
  </si>
  <si>
    <t>6</t>
  </si>
  <si>
    <t>7</t>
  </si>
  <si>
    <t>8</t>
  </si>
  <si>
    <t>11</t>
  </si>
  <si>
    <t>Приложение №2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</si>
  <si>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</si>
  <si>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</si>
  <si>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В рамках настоящей оферты _______________________________________ предлагает (ООО «РН-Юганскнефтегаз») заключить договор купли-продажи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</si>
  <si>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</si>
  <si>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Стоимость, 
рублей, с НДС</t>
  </si>
  <si>
    <t>Номер лота (неделимый)</t>
  </si>
  <si>
    <t>Станция управления БОРЕЦ-05П-800 б/у</t>
  </si>
  <si>
    <t>Станция управления Борец-06-630 б/у</t>
  </si>
  <si>
    <t>Станция управления Борец-06-800 б/у</t>
  </si>
  <si>
    <t>Станция управления Борец-15-400 б/у</t>
  </si>
  <si>
    <t>Станция управления БОРЕЦ-ВД105 б/у</t>
  </si>
  <si>
    <t>Станция управления Борец-ВД160 б/у</t>
  </si>
  <si>
    <t>Станция управления БОРЕЦ-ВД250 б/у</t>
  </si>
  <si>
    <t>Станция управления БОРЕЦ-ВД80 б/у</t>
  </si>
  <si>
    <t>Станции управления б/у</t>
  </si>
  <si>
    <t>1 (НЕДЕЛИМЫЙ)</t>
  </si>
  <si>
    <t>"_____" ___________ 2022 г.</t>
  </si>
  <si>
    <t>шт</t>
  </si>
  <si>
    <t>1484092</t>
  </si>
  <si>
    <t>1503316</t>
  </si>
  <si>
    <t>1529838</t>
  </si>
  <si>
    <t>2184298</t>
  </si>
  <si>
    <t>2184299</t>
  </si>
  <si>
    <t>2184300</t>
  </si>
  <si>
    <t>2418648</t>
  </si>
  <si>
    <t>2418649</t>
  </si>
  <si>
    <t>Алтай г.Нефтеюганск</t>
  </si>
  <si>
    <t>2 (НЕДЕЛИМЫЙ)</t>
  </si>
  <si>
    <t>3 (НЕДЕЛИМЫЙ)</t>
  </si>
  <si>
    <t>Станция управления Электон-04-400 б/у</t>
  </si>
  <si>
    <t>Станция управления БОРЕЦ-01-400 б/у</t>
  </si>
  <si>
    <t>Станция управления Борец-01МВП-630 б/у</t>
  </si>
  <si>
    <t>Станция управления Электон-05-400 б/у</t>
  </si>
  <si>
    <t>Преобразователь частоты ПЧП-1200А б/у</t>
  </si>
  <si>
    <t>Станция управления Электон 07-800 б/у</t>
  </si>
  <si>
    <t>Станция управления Электон 05-800 б/у</t>
  </si>
  <si>
    <t>Станция управления Электон 05-630 б/у</t>
  </si>
  <si>
    <t>Станция управления МАСУ НЭК 03/630 б/у</t>
  </si>
  <si>
    <t>Станция управления Электон 07-630 б/у</t>
  </si>
  <si>
    <t>Станция управления БОРЕЦ-01 б/у</t>
  </si>
  <si>
    <t>Станция управления Триол АК 06-800 б/у</t>
  </si>
  <si>
    <t>Станция управления Триол АК06-1КО б/у</t>
  </si>
  <si>
    <t>Станция управления Триол АК 06-630 б/у</t>
  </si>
  <si>
    <t>Станция управления Триол АК 02-630 б/у</t>
  </si>
  <si>
    <t>Станция управления Электон-05-1000 б/у</t>
  </si>
  <si>
    <t>Станция управления Электон 04-630 б/у</t>
  </si>
  <si>
    <t>Станция управления Электон 05-250 б/у</t>
  </si>
  <si>
    <t>Станция управления Орион 03-400 б/у</t>
  </si>
  <si>
    <t>Станция управления Орион 03-630 б/у</t>
  </si>
  <si>
    <t>Станция управления Триол АК 06-400 б/у</t>
  </si>
  <si>
    <t>Станция управления НЭК 06/630 б/у</t>
  </si>
  <si>
    <t>Станция управления Триол 06-1200 б/у</t>
  </si>
  <si>
    <t>Станция управления Электон-05-1200 б/у</t>
  </si>
  <si>
    <t>Станция управления ОРИОН-03-800 б/у</t>
  </si>
  <si>
    <t>Станция управления Эталон ЧР-630 б/у</t>
  </si>
  <si>
    <t>Станция управления Эталон ЧР-1000 б/у</t>
  </si>
  <si>
    <t>Станция управления Триол АК02-800 б/у</t>
  </si>
  <si>
    <t>Станция управления Эталон ЧР-800 б/у</t>
  </si>
  <si>
    <t>Станция управления КСАР ПЭН 2000 б/у</t>
  </si>
  <si>
    <t>Станция управления Эталон ЧР-400 б/у</t>
  </si>
  <si>
    <t>Станция управления НЭК 06М/800 б/у</t>
  </si>
  <si>
    <t>Интрас п.Сингапай</t>
  </si>
  <si>
    <t>1134593</t>
  </si>
  <si>
    <t>1134723</t>
  </si>
  <si>
    <t>1134724</t>
  </si>
  <si>
    <t>1134725</t>
  </si>
  <si>
    <t>1137061</t>
  </si>
  <si>
    <t>1166822</t>
  </si>
  <si>
    <t>1166823</t>
  </si>
  <si>
    <t>1166824</t>
  </si>
  <si>
    <t>1166830</t>
  </si>
  <si>
    <t>1228070</t>
  </si>
  <si>
    <t>1444247</t>
  </si>
  <si>
    <t>1484060</t>
  </si>
  <si>
    <t>1484110</t>
  </si>
  <si>
    <t>1489658</t>
  </si>
  <si>
    <t>1500840</t>
  </si>
  <si>
    <t>1522406</t>
  </si>
  <si>
    <t>1531287</t>
  </si>
  <si>
    <t>1656983</t>
  </si>
  <si>
    <t>1781005</t>
  </si>
  <si>
    <t>1781006</t>
  </si>
  <si>
    <t>1802436</t>
  </si>
  <si>
    <t>1804209</t>
  </si>
  <si>
    <t>2003820</t>
  </si>
  <si>
    <t>2072243</t>
  </si>
  <si>
    <t>2185345</t>
  </si>
  <si>
    <t>2185346</t>
  </si>
  <si>
    <t>2185347</t>
  </si>
  <si>
    <t>2368321</t>
  </si>
  <si>
    <t>2389776</t>
  </si>
  <si>
    <t>2418555</t>
  </si>
  <si>
    <t>2419021</t>
  </si>
  <si>
    <t>2434817</t>
  </si>
  <si>
    <t>Трансформаторы б/у</t>
  </si>
  <si>
    <t>Трансформатор ТМПН 100/1610 б/у</t>
  </si>
  <si>
    <t>Трансформатор ТМПН 160/2050 б/у</t>
  </si>
  <si>
    <t>Трансформатор ТМПНГ 400/3 б/у</t>
  </si>
  <si>
    <t>Трансформатор ТМПНГ 300/3 б/у</t>
  </si>
  <si>
    <t>Трансформатор АТМГ 630 б/у</t>
  </si>
  <si>
    <t>Трансформатор ТМПНГ 100/3 б/у</t>
  </si>
  <si>
    <t>Трансформатор ТМПН 1000/6 б/у</t>
  </si>
  <si>
    <t>Трансформатор ТМПН 630/6 б/у</t>
  </si>
  <si>
    <t>Трансформатор ТМПН 100/1250 б/у</t>
  </si>
  <si>
    <t>Трансформатор ТМПН 160/3/1902 б/у</t>
  </si>
  <si>
    <t>Трансформатор ТМПНГ 400/4687 б/у</t>
  </si>
  <si>
    <t>Трансформатор ТМПН 300/6 б/у</t>
  </si>
  <si>
    <t>Трансформатор ТМПН 250/2247 б/у</t>
  </si>
  <si>
    <t>Трансформатор ТМПН-400/6 б/у</t>
  </si>
  <si>
    <t>1074197</t>
  </si>
  <si>
    <t>1074198</t>
  </si>
  <si>
    <t>1166803</t>
  </si>
  <si>
    <t>1166805</t>
  </si>
  <si>
    <t>1166821</t>
  </si>
  <si>
    <t>1226861</t>
  </si>
  <si>
    <t>1273134</t>
  </si>
  <si>
    <t>1489657</t>
  </si>
  <si>
    <t>1552749</t>
  </si>
  <si>
    <t>1597899</t>
  </si>
  <si>
    <t>1618246</t>
  </si>
  <si>
    <t>1658922</t>
  </si>
  <si>
    <t>1658923</t>
  </si>
  <si>
    <t>1806621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</si>
</sst>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3" borderId="1" xfId="0" applyFont="1" applyFill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0" fillId="0" borderId="1" xfId="0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4"/>
  <sheetViews>
    <sheetView tabSelected="1" view="pageBreakPreview" zoomScale="70" zoomScaleNormal="70" zoomScaleSheetLayoutView="70" workbookViewId="0">
      <selection activeCell="G33" sqref="G33"/>
    </sheetView>
  </sheetViews>
  <sheetFormatPr defaultColWidth="9.140625" defaultRowHeight="12.75" x14ac:dyDescent="0.2"/>
  <cols>
    <col min="1" max="1" width="6.85546875" style="1" bestFit="1" customWidth="1"/>
    <col min="2" max="2" width="18.855468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1" customHeight="1" x14ac:dyDescent="0.2">
      <c r="A15" s="39">
        <v>1</v>
      </c>
      <c r="B15" s="39" t="s">
        <v>52</v>
      </c>
      <c r="C15" s="57" t="s">
        <v>51</v>
      </c>
      <c r="D15" s="57" t="s">
        <v>43</v>
      </c>
      <c r="E15" s="62">
        <v>10</v>
      </c>
      <c r="F15" s="53" t="s">
        <v>54</v>
      </c>
      <c r="G15" s="52"/>
      <c r="H15" s="48">
        <f>ROUND(G15*E15*1.2,2)</f>
        <v>0</v>
      </c>
      <c r="I15" s="59" t="s">
        <v>55</v>
      </c>
      <c r="J15" s="39" t="s">
        <v>63</v>
      </c>
      <c r="K15" s="50"/>
      <c r="L15" s="50"/>
    </row>
    <row r="16" spans="1:12" s="49" customFormat="1" ht="21" customHeight="1" x14ac:dyDescent="0.2">
      <c r="A16" s="39">
        <v>2</v>
      </c>
      <c r="B16" s="39" t="s">
        <v>52</v>
      </c>
      <c r="C16" s="57" t="s">
        <v>51</v>
      </c>
      <c r="D16" s="57" t="s">
        <v>44</v>
      </c>
      <c r="E16" s="62">
        <v>4</v>
      </c>
      <c r="F16" s="53" t="s">
        <v>54</v>
      </c>
      <c r="G16" s="52"/>
      <c r="H16" s="48">
        <f t="shared" ref="H16:H22" si="0">ROUND(G16*E16*1.2,2)</f>
        <v>0</v>
      </c>
      <c r="I16" s="59" t="s">
        <v>56</v>
      </c>
      <c r="J16" s="39" t="s">
        <v>63</v>
      </c>
      <c r="K16" s="50"/>
      <c r="L16" s="50"/>
    </row>
    <row r="17" spans="1:12" s="49" customFormat="1" ht="21" customHeight="1" x14ac:dyDescent="0.2">
      <c r="A17" s="39">
        <v>3</v>
      </c>
      <c r="B17" s="39" t="s">
        <v>52</v>
      </c>
      <c r="C17" s="57" t="s">
        <v>51</v>
      </c>
      <c r="D17" s="57" t="s">
        <v>45</v>
      </c>
      <c r="E17" s="62">
        <v>60</v>
      </c>
      <c r="F17" s="53" t="s">
        <v>54</v>
      </c>
      <c r="G17" s="52"/>
      <c r="H17" s="48">
        <f t="shared" si="0"/>
        <v>0</v>
      </c>
      <c r="I17" s="59" t="s">
        <v>57</v>
      </c>
      <c r="J17" s="39" t="s">
        <v>63</v>
      </c>
      <c r="K17" s="50"/>
      <c r="L17" s="50"/>
    </row>
    <row r="18" spans="1:12" s="49" customFormat="1" ht="21" customHeight="1" x14ac:dyDescent="0.2">
      <c r="A18" s="39">
        <v>4</v>
      </c>
      <c r="B18" s="39" t="s">
        <v>52</v>
      </c>
      <c r="C18" s="57" t="s">
        <v>51</v>
      </c>
      <c r="D18" s="57" t="s">
        <v>46</v>
      </c>
      <c r="E18" s="62">
        <v>1</v>
      </c>
      <c r="F18" s="53" t="s">
        <v>54</v>
      </c>
      <c r="G18" s="52"/>
      <c r="H18" s="48">
        <f t="shared" si="0"/>
        <v>0</v>
      </c>
      <c r="I18" s="59" t="s">
        <v>58</v>
      </c>
      <c r="J18" s="39" t="s">
        <v>63</v>
      </c>
      <c r="K18" s="50"/>
      <c r="L18" s="50"/>
    </row>
    <row r="19" spans="1:12" s="49" customFormat="1" ht="21" customHeight="1" x14ac:dyDescent="0.2">
      <c r="A19" s="39">
        <v>5</v>
      </c>
      <c r="B19" s="39" t="s">
        <v>52</v>
      </c>
      <c r="C19" s="57" t="s">
        <v>51</v>
      </c>
      <c r="D19" s="57" t="s">
        <v>47</v>
      </c>
      <c r="E19" s="62">
        <v>13</v>
      </c>
      <c r="F19" s="53" t="s">
        <v>54</v>
      </c>
      <c r="G19" s="52"/>
      <c r="H19" s="48">
        <f t="shared" si="0"/>
        <v>0</v>
      </c>
      <c r="I19" s="59" t="s">
        <v>59</v>
      </c>
      <c r="J19" s="39" t="s">
        <v>63</v>
      </c>
      <c r="K19" s="50"/>
      <c r="L19" s="50"/>
    </row>
    <row r="20" spans="1:12" s="49" customFormat="1" ht="21" customHeight="1" x14ac:dyDescent="0.2">
      <c r="A20" s="39">
        <v>6</v>
      </c>
      <c r="B20" s="39" t="s">
        <v>52</v>
      </c>
      <c r="C20" s="57" t="s">
        <v>51</v>
      </c>
      <c r="D20" s="57" t="s">
        <v>48</v>
      </c>
      <c r="E20" s="62">
        <v>6</v>
      </c>
      <c r="F20" s="53" t="s">
        <v>54</v>
      </c>
      <c r="G20" s="52"/>
      <c r="H20" s="48">
        <f t="shared" si="0"/>
        <v>0</v>
      </c>
      <c r="I20" s="59" t="s">
        <v>60</v>
      </c>
      <c r="J20" s="39" t="s">
        <v>63</v>
      </c>
      <c r="K20" s="50"/>
      <c r="L20" s="50"/>
    </row>
    <row r="21" spans="1:12" s="49" customFormat="1" ht="21" customHeight="1" x14ac:dyDescent="0.2">
      <c r="A21" s="39">
        <v>7</v>
      </c>
      <c r="B21" s="39" t="s">
        <v>52</v>
      </c>
      <c r="C21" s="57" t="s">
        <v>51</v>
      </c>
      <c r="D21" s="57" t="s">
        <v>49</v>
      </c>
      <c r="E21" s="62">
        <v>8</v>
      </c>
      <c r="F21" s="53" t="s">
        <v>54</v>
      </c>
      <c r="G21" s="52"/>
      <c r="H21" s="48">
        <f t="shared" si="0"/>
        <v>0</v>
      </c>
      <c r="I21" s="59" t="s">
        <v>61</v>
      </c>
      <c r="J21" s="39" t="s">
        <v>63</v>
      </c>
      <c r="K21" s="50"/>
      <c r="L21" s="50"/>
    </row>
    <row r="22" spans="1:12" s="49" customFormat="1" ht="21" customHeight="1" x14ac:dyDescent="0.2">
      <c r="A22" s="39">
        <v>8</v>
      </c>
      <c r="B22" s="39" t="s">
        <v>52</v>
      </c>
      <c r="C22" s="57" t="s">
        <v>51</v>
      </c>
      <c r="D22" s="57" t="s">
        <v>50</v>
      </c>
      <c r="E22" s="62">
        <v>6</v>
      </c>
      <c r="F22" s="53" t="s">
        <v>54</v>
      </c>
      <c r="G22" s="52"/>
      <c r="H22" s="48">
        <f t="shared" si="0"/>
        <v>0</v>
      </c>
      <c r="I22" s="59" t="s">
        <v>62</v>
      </c>
      <c r="J22" s="39" t="s">
        <v>63</v>
      </c>
      <c r="K22" s="50"/>
      <c r="L22" s="50"/>
    </row>
    <row r="23" spans="1:12" s="32" customFormat="1" ht="14.25" x14ac:dyDescent="0.2">
      <c r="A23" s="27"/>
      <c r="B23" s="40"/>
      <c r="C23" s="29"/>
      <c r="D23" s="29"/>
      <c r="E23" s="63">
        <f>SUM(E15:E22)</f>
        <v>108</v>
      </c>
      <c r="F23" s="54"/>
      <c r="G23" s="30"/>
      <c r="H23" s="31">
        <f>SUM(H15:H22)</f>
        <v>0</v>
      </c>
      <c r="I23" s="27"/>
      <c r="J23" s="28"/>
      <c r="K23" s="28"/>
      <c r="L23" s="28"/>
    </row>
    <row r="24" spans="1:12" s="4" customFormat="1" x14ac:dyDescent="0.2">
      <c r="A24" s="1"/>
      <c r="B24" s="1"/>
      <c r="C24" s="1"/>
      <c r="D24" s="1"/>
      <c r="E24" s="1"/>
      <c r="F24" s="3"/>
      <c r="G24" s="7"/>
      <c r="H24" s="58"/>
      <c r="I24" s="9"/>
      <c r="J24" s="10"/>
      <c r="K24" s="10"/>
      <c r="L24" s="10"/>
    </row>
    <row r="25" spans="1:12" s="4" customFormat="1" x14ac:dyDescent="0.2">
      <c r="A25" s="12" t="s">
        <v>18</v>
      </c>
      <c r="B25" s="2"/>
      <c r="C25" s="2"/>
      <c r="D25" s="2"/>
      <c r="E25" s="7"/>
      <c r="F25" s="33"/>
      <c r="G25" s="33"/>
      <c r="I25" s="9"/>
      <c r="J25" s="10"/>
      <c r="K25" s="10"/>
      <c r="L25" s="10"/>
    </row>
    <row r="26" spans="1:12" s="4" customFormat="1" x14ac:dyDescent="0.2">
      <c r="A26" s="34" t="s">
        <v>19</v>
      </c>
      <c r="B26" s="35"/>
      <c r="C26" s="35"/>
      <c r="D26" s="35"/>
      <c r="E26" s="7"/>
      <c r="F26" s="3"/>
      <c r="G26" s="2"/>
      <c r="I26" s="9"/>
      <c r="J26" s="10"/>
      <c r="K26" s="10"/>
      <c r="L26" s="10"/>
    </row>
    <row r="27" spans="1:12" s="4" customFormat="1" x14ac:dyDescent="0.2">
      <c r="A27" s="34" t="s">
        <v>20</v>
      </c>
      <c r="B27" s="35"/>
      <c r="C27" s="35"/>
      <c r="D27" s="35"/>
      <c r="E27" s="7"/>
      <c r="F27" s="3"/>
      <c r="G27" s="2"/>
      <c r="I27" s="9"/>
      <c r="J27" s="10"/>
      <c r="K27" s="10"/>
      <c r="L27" s="10"/>
    </row>
    <row r="28" spans="1:12" s="4" customFormat="1" x14ac:dyDescent="0.2">
      <c r="A28" s="34" t="s">
        <v>21</v>
      </c>
      <c r="B28" s="35"/>
      <c r="C28" s="35"/>
      <c r="D28" s="35"/>
      <c r="E28" s="7"/>
      <c r="F28" s="3"/>
      <c r="G28" s="2"/>
      <c r="I28" s="9"/>
      <c r="J28" s="10"/>
      <c r="K28" s="10"/>
      <c r="L28" s="10"/>
    </row>
    <row r="29" spans="1:12" s="47" customFormat="1" ht="47.45" customHeight="1" x14ac:dyDescent="0.2">
      <c r="A29" s="65" t="s">
        <v>40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</row>
    <row r="30" spans="1:12" s="47" customFormat="1" x14ac:dyDescent="0.2">
      <c r="A30" s="34" t="s">
        <v>37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</row>
    <row r="31" spans="1:12" s="4" customFormat="1" x14ac:dyDescent="0.2">
      <c r="A31" s="34" t="s">
        <v>38</v>
      </c>
      <c r="B31" s="7"/>
      <c r="C31" s="7"/>
      <c r="D31" s="7"/>
      <c r="E31" s="7"/>
      <c r="I31" s="8" t="s">
        <v>22</v>
      </c>
      <c r="J31" s="7"/>
      <c r="K31" s="1"/>
      <c r="L31" s="9"/>
    </row>
    <row r="32" spans="1:12" s="4" customFormat="1" x14ac:dyDescent="0.2">
      <c r="A32" s="34"/>
      <c r="B32" s="7"/>
      <c r="C32" s="7"/>
      <c r="D32" s="7"/>
      <c r="E32" s="7"/>
      <c r="I32" s="8"/>
      <c r="J32" s="7"/>
      <c r="K32" s="1"/>
      <c r="L32" s="9"/>
    </row>
    <row r="33" spans="1:12" s="4" customFormat="1" x14ac:dyDescent="0.2">
      <c r="A33" s="34"/>
      <c r="B33" s="7"/>
      <c r="C33" s="7"/>
      <c r="D33" s="7"/>
      <c r="E33" s="7"/>
      <c r="I33" s="8"/>
      <c r="J33" s="7"/>
      <c r="K33" s="1"/>
      <c r="L33" s="9"/>
    </row>
    <row r="34" spans="1:12" s="4" customFormat="1" x14ac:dyDescent="0.2">
      <c r="A34" s="7" t="s">
        <v>23</v>
      </c>
      <c r="B34" s="7"/>
      <c r="C34" s="7"/>
      <c r="D34" s="7"/>
      <c r="E34" s="7"/>
      <c r="I34" s="8" t="s">
        <v>24</v>
      </c>
      <c r="J34" s="36"/>
      <c r="K34" s="37"/>
      <c r="L34" s="9"/>
    </row>
    <row r="35" spans="1:12" s="4" customFormat="1" x14ac:dyDescent="0.2">
      <c r="A35" s="2"/>
      <c r="B35" s="7" t="s">
        <v>53</v>
      </c>
      <c r="C35" s="7"/>
      <c r="D35" s="7"/>
      <c r="E35" s="7"/>
      <c r="I35" s="38" t="s">
        <v>25</v>
      </c>
      <c r="J35" s="7"/>
      <c r="L35" s="9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51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51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7"/>
      <c r="H43" s="1"/>
      <c r="I43" s="9"/>
      <c r="J43" s="10"/>
      <c r="K43" s="10"/>
      <c r="L43" s="10"/>
    </row>
    <row r="44" spans="1:12" s="4" customFormat="1" x14ac:dyDescent="0.2">
      <c r="A44" s="1"/>
      <c r="B44" s="1"/>
      <c r="C44" s="1"/>
      <c r="D44" s="1"/>
      <c r="E44" s="7"/>
      <c r="F44" s="3"/>
      <c r="G44" s="7"/>
      <c r="H44" s="1"/>
      <c r="I44" s="9"/>
      <c r="J44" s="10"/>
      <c r="K44" s="10"/>
      <c r="L44" s="10"/>
    </row>
    <row r="54" spans="5:12" s="1" customFormat="1" ht="31.5" customHeight="1" x14ac:dyDescent="0.2">
      <c r="E54" s="7"/>
      <c r="F54" s="3"/>
      <c r="G54" s="7"/>
      <c r="I54" s="9"/>
      <c r="J54" s="10"/>
      <c r="K54" s="10"/>
      <c r="L54" s="10"/>
    </row>
  </sheetData>
  <autoFilter ref="A14:L23"/>
  <mergeCells count="1">
    <mergeCell ref="A29:L29"/>
  </mergeCells>
  <pageMargins left="0.31496062992125984" right="0.31496062992125984" top="0.35433070866141736" bottom="0.35433070866141736" header="0" footer="0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78"/>
  <sheetViews>
    <sheetView view="pageBreakPreview" zoomScale="70" zoomScaleNormal="100" zoomScaleSheetLayoutView="70" workbookViewId="0">
      <selection activeCell="G35" sqref="G35"/>
    </sheetView>
  </sheetViews>
  <sheetFormatPr defaultColWidth="9.140625" defaultRowHeight="12.75" x14ac:dyDescent="0.2"/>
  <cols>
    <col min="1" max="1" width="6.85546875" style="1" bestFit="1" customWidth="1"/>
    <col min="2" max="2" width="18" style="1" customWidth="1"/>
    <col min="3" max="3" width="26.5703125" style="1" customWidth="1"/>
    <col min="4" max="4" width="42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8" style="9" customWidth="1"/>
    <col min="10" max="10" width="27.28515625" style="10" customWidth="1"/>
    <col min="11" max="11" width="22" style="10" customWidth="1"/>
    <col min="12" max="12" width="29.2851562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1.75" customHeight="1" x14ac:dyDescent="0.2">
      <c r="A15" s="39">
        <v>1</v>
      </c>
      <c r="B15" s="39" t="s">
        <v>64</v>
      </c>
      <c r="C15" s="57" t="s">
        <v>51</v>
      </c>
      <c r="D15" s="57" t="s">
        <v>66</v>
      </c>
      <c r="E15" s="62">
        <v>4</v>
      </c>
      <c r="F15" s="53" t="s">
        <v>54</v>
      </c>
      <c r="G15" s="52"/>
      <c r="H15" s="48">
        <f>ROUND(G15*E15*1.2,2)</f>
        <v>0</v>
      </c>
      <c r="I15" s="59" t="s">
        <v>99</v>
      </c>
      <c r="J15" s="39" t="s">
        <v>98</v>
      </c>
      <c r="K15" s="50"/>
      <c r="L15" s="50"/>
    </row>
    <row r="16" spans="1:12" s="49" customFormat="1" ht="21.75" customHeight="1" x14ac:dyDescent="0.2">
      <c r="A16" s="39">
        <v>2</v>
      </c>
      <c r="B16" s="39" t="s">
        <v>64</v>
      </c>
      <c r="C16" s="57" t="s">
        <v>51</v>
      </c>
      <c r="D16" s="57" t="s">
        <v>67</v>
      </c>
      <c r="E16" s="62">
        <v>10</v>
      </c>
      <c r="F16" s="53" t="s">
        <v>54</v>
      </c>
      <c r="G16" s="52"/>
      <c r="H16" s="48">
        <f t="shared" ref="H16:H46" si="0">ROUND(G16*E16*1.2,2)</f>
        <v>0</v>
      </c>
      <c r="I16" s="59" t="s">
        <v>100</v>
      </c>
      <c r="J16" s="39" t="s">
        <v>98</v>
      </c>
      <c r="K16" s="50"/>
      <c r="L16" s="50"/>
    </row>
    <row r="17" spans="1:12" s="49" customFormat="1" ht="21.75" customHeight="1" x14ac:dyDescent="0.2">
      <c r="A17" s="39">
        <v>3</v>
      </c>
      <c r="B17" s="39" t="s">
        <v>64</v>
      </c>
      <c r="C17" s="57" t="s">
        <v>51</v>
      </c>
      <c r="D17" s="57" t="s">
        <v>68</v>
      </c>
      <c r="E17" s="62">
        <v>68</v>
      </c>
      <c r="F17" s="53" t="s">
        <v>54</v>
      </c>
      <c r="G17" s="52"/>
      <c r="H17" s="48">
        <f t="shared" si="0"/>
        <v>0</v>
      </c>
      <c r="I17" s="59" t="s">
        <v>101</v>
      </c>
      <c r="J17" s="39" t="s">
        <v>98</v>
      </c>
      <c r="K17" s="50"/>
      <c r="L17" s="50"/>
    </row>
    <row r="18" spans="1:12" s="49" customFormat="1" ht="21.75" customHeight="1" x14ac:dyDescent="0.2">
      <c r="A18" s="39">
        <v>4</v>
      </c>
      <c r="B18" s="39" t="s">
        <v>64</v>
      </c>
      <c r="C18" s="57" t="s">
        <v>51</v>
      </c>
      <c r="D18" s="57" t="s">
        <v>69</v>
      </c>
      <c r="E18" s="62">
        <v>7</v>
      </c>
      <c r="F18" s="53" t="s">
        <v>54</v>
      </c>
      <c r="G18" s="52"/>
      <c r="H18" s="48">
        <f t="shared" si="0"/>
        <v>0</v>
      </c>
      <c r="I18" s="59" t="s">
        <v>102</v>
      </c>
      <c r="J18" s="39" t="s">
        <v>98</v>
      </c>
      <c r="K18" s="50"/>
      <c r="L18" s="50"/>
    </row>
    <row r="19" spans="1:12" s="49" customFormat="1" ht="21.75" customHeight="1" x14ac:dyDescent="0.2">
      <c r="A19" s="39">
        <v>5</v>
      </c>
      <c r="B19" s="39" t="s">
        <v>64</v>
      </c>
      <c r="C19" s="57" t="s">
        <v>51</v>
      </c>
      <c r="D19" s="57" t="s">
        <v>70</v>
      </c>
      <c r="E19" s="62">
        <v>29</v>
      </c>
      <c r="F19" s="53" t="s">
        <v>54</v>
      </c>
      <c r="G19" s="52"/>
      <c r="H19" s="48">
        <f t="shared" si="0"/>
        <v>0</v>
      </c>
      <c r="I19" s="59" t="s">
        <v>103</v>
      </c>
      <c r="J19" s="39" t="s">
        <v>98</v>
      </c>
      <c r="K19" s="50"/>
      <c r="L19" s="50"/>
    </row>
    <row r="20" spans="1:12" s="49" customFormat="1" ht="21.75" customHeight="1" x14ac:dyDescent="0.2">
      <c r="A20" s="39">
        <v>6</v>
      </c>
      <c r="B20" s="39" t="s">
        <v>64</v>
      </c>
      <c r="C20" s="57" t="s">
        <v>51</v>
      </c>
      <c r="D20" s="57" t="s">
        <v>71</v>
      </c>
      <c r="E20" s="62">
        <v>48</v>
      </c>
      <c r="F20" s="53" t="s">
        <v>54</v>
      </c>
      <c r="G20" s="52"/>
      <c r="H20" s="48">
        <f t="shared" si="0"/>
        <v>0</v>
      </c>
      <c r="I20" s="59" t="s">
        <v>104</v>
      </c>
      <c r="J20" s="39" t="s">
        <v>98</v>
      </c>
      <c r="K20" s="50"/>
      <c r="L20" s="50"/>
    </row>
    <row r="21" spans="1:12" s="49" customFormat="1" ht="21.75" customHeight="1" x14ac:dyDescent="0.2">
      <c r="A21" s="39">
        <v>7</v>
      </c>
      <c r="B21" s="39" t="s">
        <v>64</v>
      </c>
      <c r="C21" s="57" t="s">
        <v>51</v>
      </c>
      <c r="D21" s="57" t="s">
        <v>72</v>
      </c>
      <c r="E21" s="62">
        <v>50</v>
      </c>
      <c r="F21" s="53" t="s">
        <v>54</v>
      </c>
      <c r="G21" s="52"/>
      <c r="H21" s="48">
        <f t="shared" si="0"/>
        <v>0</v>
      </c>
      <c r="I21" s="59" t="s">
        <v>105</v>
      </c>
      <c r="J21" s="39" t="s">
        <v>98</v>
      </c>
      <c r="K21" s="50"/>
      <c r="L21" s="50"/>
    </row>
    <row r="22" spans="1:12" s="49" customFormat="1" ht="21.75" customHeight="1" x14ac:dyDescent="0.2">
      <c r="A22" s="39">
        <v>8</v>
      </c>
      <c r="B22" s="39" t="s">
        <v>64</v>
      </c>
      <c r="C22" s="57" t="s">
        <v>51</v>
      </c>
      <c r="D22" s="57" t="s">
        <v>73</v>
      </c>
      <c r="E22" s="62">
        <v>59</v>
      </c>
      <c r="F22" s="53" t="s">
        <v>54</v>
      </c>
      <c r="G22" s="52"/>
      <c r="H22" s="48">
        <f t="shared" si="0"/>
        <v>0</v>
      </c>
      <c r="I22" s="59" t="s">
        <v>106</v>
      </c>
      <c r="J22" s="39" t="s">
        <v>98</v>
      </c>
      <c r="K22" s="50"/>
      <c r="L22" s="50"/>
    </row>
    <row r="23" spans="1:12" s="49" customFormat="1" ht="21.75" customHeight="1" x14ac:dyDescent="0.2">
      <c r="A23" s="39">
        <v>9</v>
      </c>
      <c r="B23" s="39" t="s">
        <v>64</v>
      </c>
      <c r="C23" s="57" t="s">
        <v>51</v>
      </c>
      <c r="D23" s="57" t="s">
        <v>74</v>
      </c>
      <c r="E23" s="62">
        <v>2</v>
      </c>
      <c r="F23" s="53" t="s">
        <v>54</v>
      </c>
      <c r="G23" s="52"/>
      <c r="H23" s="48">
        <f t="shared" si="0"/>
        <v>0</v>
      </c>
      <c r="I23" s="59" t="s">
        <v>107</v>
      </c>
      <c r="J23" s="39" t="s">
        <v>98</v>
      </c>
      <c r="K23" s="50"/>
      <c r="L23" s="50"/>
    </row>
    <row r="24" spans="1:12" s="49" customFormat="1" ht="21.75" customHeight="1" x14ac:dyDescent="0.2">
      <c r="A24" s="39">
        <v>10</v>
      </c>
      <c r="B24" s="39" t="s">
        <v>64</v>
      </c>
      <c r="C24" s="57" t="s">
        <v>51</v>
      </c>
      <c r="D24" s="57" t="s">
        <v>75</v>
      </c>
      <c r="E24" s="62">
        <v>97</v>
      </c>
      <c r="F24" s="53" t="s">
        <v>54</v>
      </c>
      <c r="G24" s="52"/>
      <c r="H24" s="48">
        <f t="shared" si="0"/>
        <v>0</v>
      </c>
      <c r="I24" s="59" t="s">
        <v>108</v>
      </c>
      <c r="J24" s="39" t="s">
        <v>98</v>
      </c>
      <c r="K24" s="50"/>
      <c r="L24" s="50"/>
    </row>
    <row r="25" spans="1:12" s="49" customFormat="1" ht="21.75" customHeight="1" x14ac:dyDescent="0.2">
      <c r="A25" s="39">
        <v>11</v>
      </c>
      <c r="B25" s="39" t="s">
        <v>64</v>
      </c>
      <c r="C25" s="57" t="s">
        <v>51</v>
      </c>
      <c r="D25" s="57" t="s">
        <v>76</v>
      </c>
      <c r="E25" s="62">
        <v>1</v>
      </c>
      <c r="F25" s="53" t="s">
        <v>54</v>
      </c>
      <c r="G25" s="52"/>
      <c r="H25" s="48">
        <f t="shared" si="0"/>
        <v>0</v>
      </c>
      <c r="I25" s="59" t="s">
        <v>109</v>
      </c>
      <c r="J25" s="39" t="s">
        <v>98</v>
      </c>
      <c r="K25" s="50"/>
      <c r="L25" s="50"/>
    </row>
    <row r="26" spans="1:12" s="49" customFormat="1" ht="21.75" customHeight="1" x14ac:dyDescent="0.2">
      <c r="A26" s="39">
        <v>12</v>
      </c>
      <c r="B26" s="39" t="s">
        <v>64</v>
      </c>
      <c r="C26" s="57" t="s">
        <v>51</v>
      </c>
      <c r="D26" s="57" t="s">
        <v>77</v>
      </c>
      <c r="E26" s="62">
        <v>3</v>
      </c>
      <c r="F26" s="53" t="s">
        <v>54</v>
      </c>
      <c r="G26" s="52"/>
      <c r="H26" s="48">
        <f t="shared" si="0"/>
        <v>0</v>
      </c>
      <c r="I26" s="59" t="s">
        <v>110</v>
      </c>
      <c r="J26" s="39" t="s">
        <v>98</v>
      </c>
      <c r="K26" s="50"/>
      <c r="L26" s="50"/>
    </row>
    <row r="27" spans="1:12" s="49" customFormat="1" ht="21.75" customHeight="1" x14ac:dyDescent="0.2">
      <c r="A27" s="39">
        <v>13</v>
      </c>
      <c r="B27" s="39" t="s">
        <v>64</v>
      </c>
      <c r="C27" s="57" t="s">
        <v>51</v>
      </c>
      <c r="D27" s="57" t="s">
        <v>78</v>
      </c>
      <c r="E27" s="62">
        <v>4</v>
      </c>
      <c r="F27" s="53" t="s">
        <v>54</v>
      </c>
      <c r="G27" s="52"/>
      <c r="H27" s="48">
        <f t="shared" si="0"/>
        <v>0</v>
      </c>
      <c r="I27" s="59" t="s">
        <v>111</v>
      </c>
      <c r="J27" s="39" t="s">
        <v>98</v>
      </c>
      <c r="K27" s="50"/>
      <c r="L27" s="50"/>
    </row>
    <row r="28" spans="1:12" s="49" customFormat="1" ht="21.75" customHeight="1" x14ac:dyDescent="0.2">
      <c r="A28" s="39">
        <v>14</v>
      </c>
      <c r="B28" s="39" t="s">
        <v>64</v>
      </c>
      <c r="C28" s="57" t="s">
        <v>51</v>
      </c>
      <c r="D28" s="57" t="s">
        <v>79</v>
      </c>
      <c r="E28" s="62">
        <v>14</v>
      </c>
      <c r="F28" s="53" t="s">
        <v>54</v>
      </c>
      <c r="G28" s="52"/>
      <c r="H28" s="48">
        <f t="shared" si="0"/>
        <v>0</v>
      </c>
      <c r="I28" s="59" t="s">
        <v>112</v>
      </c>
      <c r="J28" s="39" t="s">
        <v>98</v>
      </c>
      <c r="K28" s="50"/>
      <c r="L28" s="50"/>
    </row>
    <row r="29" spans="1:12" s="49" customFormat="1" ht="21.75" customHeight="1" x14ac:dyDescent="0.2">
      <c r="A29" s="39">
        <v>15</v>
      </c>
      <c r="B29" s="39" t="s">
        <v>64</v>
      </c>
      <c r="C29" s="57" t="s">
        <v>51</v>
      </c>
      <c r="D29" s="57" t="s">
        <v>80</v>
      </c>
      <c r="E29" s="62">
        <v>6</v>
      </c>
      <c r="F29" s="53" t="s">
        <v>54</v>
      </c>
      <c r="G29" s="52"/>
      <c r="H29" s="48">
        <f t="shared" si="0"/>
        <v>0</v>
      </c>
      <c r="I29" s="59" t="s">
        <v>113</v>
      </c>
      <c r="J29" s="39" t="s">
        <v>98</v>
      </c>
      <c r="K29" s="50"/>
      <c r="L29" s="50"/>
    </row>
    <row r="30" spans="1:12" s="49" customFormat="1" ht="21.75" customHeight="1" x14ac:dyDescent="0.2">
      <c r="A30" s="39">
        <v>16</v>
      </c>
      <c r="B30" s="39" t="s">
        <v>64</v>
      </c>
      <c r="C30" s="57" t="s">
        <v>51</v>
      </c>
      <c r="D30" s="57" t="s">
        <v>81</v>
      </c>
      <c r="E30" s="62">
        <v>18</v>
      </c>
      <c r="F30" s="53" t="s">
        <v>54</v>
      </c>
      <c r="G30" s="52"/>
      <c r="H30" s="48">
        <f t="shared" si="0"/>
        <v>0</v>
      </c>
      <c r="I30" s="59" t="s">
        <v>114</v>
      </c>
      <c r="J30" s="39" t="s">
        <v>98</v>
      </c>
      <c r="K30" s="50"/>
      <c r="L30" s="50"/>
    </row>
    <row r="31" spans="1:12" s="49" customFormat="1" ht="21.75" customHeight="1" x14ac:dyDescent="0.2">
      <c r="A31" s="39">
        <v>17</v>
      </c>
      <c r="B31" s="39" t="s">
        <v>64</v>
      </c>
      <c r="C31" s="57" t="s">
        <v>51</v>
      </c>
      <c r="D31" s="57" t="s">
        <v>82</v>
      </c>
      <c r="E31" s="62">
        <v>2</v>
      </c>
      <c r="F31" s="53" t="s">
        <v>54</v>
      </c>
      <c r="G31" s="52"/>
      <c r="H31" s="48">
        <f t="shared" si="0"/>
        <v>0</v>
      </c>
      <c r="I31" s="59" t="s">
        <v>115</v>
      </c>
      <c r="J31" s="39" t="s">
        <v>98</v>
      </c>
      <c r="K31" s="50"/>
      <c r="L31" s="50"/>
    </row>
    <row r="32" spans="1:12" s="49" customFormat="1" ht="21.75" customHeight="1" x14ac:dyDescent="0.2">
      <c r="A32" s="39">
        <v>18</v>
      </c>
      <c r="B32" s="39" t="s">
        <v>64</v>
      </c>
      <c r="C32" s="57" t="s">
        <v>51</v>
      </c>
      <c r="D32" s="57" t="s">
        <v>83</v>
      </c>
      <c r="E32" s="62">
        <v>1</v>
      </c>
      <c r="F32" s="53" t="s">
        <v>54</v>
      </c>
      <c r="G32" s="52"/>
      <c r="H32" s="48">
        <f t="shared" si="0"/>
        <v>0</v>
      </c>
      <c r="I32" s="59" t="s">
        <v>116</v>
      </c>
      <c r="J32" s="39" t="s">
        <v>98</v>
      </c>
      <c r="K32" s="50"/>
      <c r="L32" s="50"/>
    </row>
    <row r="33" spans="1:12" s="49" customFormat="1" ht="21.75" customHeight="1" x14ac:dyDescent="0.2">
      <c r="A33" s="39">
        <v>19</v>
      </c>
      <c r="B33" s="39" t="s">
        <v>64</v>
      </c>
      <c r="C33" s="57" t="s">
        <v>51</v>
      </c>
      <c r="D33" s="57" t="s">
        <v>84</v>
      </c>
      <c r="E33" s="62">
        <v>2</v>
      </c>
      <c r="F33" s="53" t="s">
        <v>54</v>
      </c>
      <c r="G33" s="52"/>
      <c r="H33" s="48">
        <f t="shared" si="0"/>
        <v>0</v>
      </c>
      <c r="I33" s="59" t="s">
        <v>117</v>
      </c>
      <c r="J33" s="39" t="s">
        <v>98</v>
      </c>
      <c r="K33" s="50"/>
      <c r="L33" s="50"/>
    </row>
    <row r="34" spans="1:12" s="49" customFormat="1" ht="21.75" customHeight="1" x14ac:dyDescent="0.2">
      <c r="A34" s="39">
        <v>20</v>
      </c>
      <c r="B34" s="39" t="s">
        <v>64</v>
      </c>
      <c r="C34" s="57" t="s">
        <v>51</v>
      </c>
      <c r="D34" s="57" t="s">
        <v>85</v>
      </c>
      <c r="E34" s="62">
        <v>11</v>
      </c>
      <c r="F34" s="53" t="s">
        <v>54</v>
      </c>
      <c r="G34" s="52"/>
      <c r="H34" s="48">
        <f t="shared" si="0"/>
        <v>0</v>
      </c>
      <c r="I34" s="59" t="s">
        <v>118</v>
      </c>
      <c r="J34" s="39" t="s">
        <v>98</v>
      </c>
      <c r="K34" s="50"/>
      <c r="L34" s="50"/>
    </row>
    <row r="35" spans="1:12" s="49" customFormat="1" ht="21.75" customHeight="1" x14ac:dyDescent="0.2">
      <c r="A35" s="39">
        <v>21</v>
      </c>
      <c r="B35" s="39" t="s">
        <v>64</v>
      </c>
      <c r="C35" s="57" t="s">
        <v>51</v>
      </c>
      <c r="D35" s="57" t="s">
        <v>86</v>
      </c>
      <c r="E35" s="62">
        <v>1</v>
      </c>
      <c r="F35" s="53" t="s">
        <v>54</v>
      </c>
      <c r="G35" s="52"/>
      <c r="H35" s="48">
        <f t="shared" si="0"/>
        <v>0</v>
      </c>
      <c r="I35" s="59" t="s">
        <v>119</v>
      </c>
      <c r="J35" s="39" t="s">
        <v>98</v>
      </c>
      <c r="K35" s="50"/>
      <c r="L35" s="50"/>
    </row>
    <row r="36" spans="1:12" s="49" customFormat="1" ht="21.75" customHeight="1" x14ac:dyDescent="0.2">
      <c r="A36" s="39">
        <v>22</v>
      </c>
      <c r="B36" s="39" t="s">
        <v>64</v>
      </c>
      <c r="C36" s="57" t="s">
        <v>51</v>
      </c>
      <c r="D36" s="57" t="s">
        <v>87</v>
      </c>
      <c r="E36" s="62">
        <v>1</v>
      </c>
      <c r="F36" s="53" t="s">
        <v>54</v>
      </c>
      <c r="G36" s="52"/>
      <c r="H36" s="48">
        <f t="shared" si="0"/>
        <v>0</v>
      </c>
      <c r="I36" s="59" t="s">
        <v>120</v>
      </c>
      <c r="J36" s="39" t="s">
        <v>98</v>
      </c>
      <c r="K36" s="50"/>
      <c r="L36" s="50"/>
    </row>
    <row r="37" spans="1:12" s="49" customFormat="1" ht="21.75" customHeight="1" x14ac:dyDescent="0.2">
      <c r="A37" s="39">
        <v>23</v>
      </c>
      <c r="B37" s="39" t="s">
        <v>64</v>
      </c>
      <c r="C37" s="57" t="s">
        <v>51</v>
      </c>
      <c r="D37" s="57" t="s">
        <v>88</v>
      </c>
      <c r="E37" s="62">
        <v>2</v>
      </c>
      <c r="F37" s="53" t="s">
        <v>54</v>
      </c>
      <c r="G37" s="52"/>
      <c r="H37" s="48">
        <f t="shared" si="0"/>
        <v>0</v>
      </c>
      <c r="I37" s="59" t="s">
        <v>121</v>
      </c>
      <c r="J37" s="39" t="s">
        <v>98</v>
      </c>
      <c r="K37" s="50"/>
      <c r="L37" s="50"/>
    </row>
    <row r="38" spans="1:12" s="49" customFormat="1" ht="21.75" customHeight="1" x14ac:dyDescent="0.2">
      <c r="A38" s="39">
        <v>24</v>
      </c>
      <c r="B38" s="39" t="s">
        <v>64</v>
      </c>
      <c r="C38" s="57" t="s">
        <v>51</v>
      </c>
      <c r="D38" s="57" t="s">
        <v>89</v>
      </c>
      <c r="E38" s="62">
        <v>4</v>
      </c>
      <c r="F38" s="53" t="s">
        <v>54</v>
      </c>
      <c r="G38" s="52"/>
      <c r="H38" s="48">
        <f t="shared" si="0"/>
        <v>0</v>
      </c>
      <c r="I38" s="59" t="s">
        <v>122</v>
      </c>
      <c r="J38" s="39" t="s">
        <v>98</v>
      </c>
      <c r="K38" s="50"/>
      <c r="L38" s="50"/>
    </row>
    <row r="39" spans="1:12" s="49" customFormat="1" ht="21.75" customHeight="1" x14ac:dyDescent="0.2">
      <c r="A39" s="39">
        <v>25</v>
      </c>
      <c r="B39" s="39" t="s">
        <v>64</v>
      </c>
      <c r="C39" s="57" t="s">
        <v>51</v>
      </c>
      <c r="D39" s="57" t="s">
        <v>90</v>
      </c>
      <c r="E39" s="62">
        <v>3</v>
      </c>
      <c r="F39" s="53" t="s">
        <v>54</v>
      </c>
      <c r="G39" s="52"/>
      <c r="H39" s="48">
        <f t="shared" si="0"/>
        <v>0</v>
      </c>
      <c r="I39" s="59" t="s">
        <v>123</v>
      </c>
      <c r="J39" s="39" t="s">
        <v>98</v>
      </c>
      <c r="K39" s="50"/>
      <c r="L39" s="50"/>
    </row>
    <row r="40" spans="1:12" s="49" customFormat="1" ht="21.75" customHeight="1" x14ac:dyDescent="0.2">
      <c r="A40" s="39">
        <v>26</v>
      </c>
      <c r="B40" s="39" t="s">
        <v>64</v>
      </c>
      <c r="C40" s="57" t="s">
        <v>51</v>
      </c>
      <c r="D40" s="57" t="s">
        <v>91</v>
      </c>
      <c r="E40" s="62">
        <v>7</v>
      </c>
      <c r="F40" s="53" t="s">
        <v>54</v>
      </c>
      <c r="G40" s="52"/>
      <c r="H40" s="48">
        <f t="shared" si="0"/>
        <v>0</v>
      </c>
      <c r="I40" s="59" t="s">
        <v>124</v>
      </c>
      <c r="J40" s="39" t="s">
        <v>98</v>
      </c>
      <c r="K40" s="50"/>
      <c r="L40" s="50"/>
    </row>
    <row r="41" spans="1:12" s="49" customFormat="1" ht="21.75" customHeight="1" x14ac:dyDescent="0.2">
      <c r="A41" s="39">
        <v>27</v>
      </c>
      <c r="B41" s="39" t="s">
        <v>64</v>
      </c>
      <c r="C41" s="57" t="s">
        <v>51</v>
      </c>
      <c r="D41" s="57" t="s">
        <v>92</v>
      </c>
      <c r="E41" s="62">
        <v>1</v>
      </c>
      <c r="F41" s="53" t="s">
        <v>54</v>
      </c>
      <c r="G41" s="52"/>
      <c r="H41" s="48">
        <f t="shared" si="0"/>
        <v>0</v>
      </c>
      <c r="I41" s="59" t="s">
        <v>125</v>
      </c>
      <c r="J41" s="39" t="s">
        <v>98</v>
      </c>
      <c r="K41" s="50"/>
      <c r="L41" s="50"/>
    </row>
    <row r="42" spans="1:12" s="49" customFormat="1" ht="21.75" customHeight="1" x14ac:dyDescent="0.2">
      <c r="A42" s="39">
        <v>28</v>
      </c>
      <c r="B42" s="39" t="s">
        <v>64</v>
      </c>
      <c r="C42" s="57" t="s">
        <v>51</v>
      </c>
      <c r="D42" s="57" t="s">
        <v>93</v>
      </c>
      <c r="E42" s="62">
        <v>3</v>
      </c>
      <c r="F42" s="53" t="s">
        <v>54</v>
      </c>
      <c r="G42" s="52"/>
      <c r="H42" s="48">
        <f t="shared" si="0"/>
        <v>0</v>
      </c>
      <c r="I42" s="59" t="s">
        <v>126</v>
      </c>
      <c r="J42" s="39" t="s">
        <v>98</v>
      </c>
      <c r="K42" s="50"/>
      <c r="L42" s="50"/>
    </row>
    <row r="43" spans="1:12" s="49" customFormat="1" ht="21.75" customHeight="1" x14ac:dyDescent="0.2">
      <c r="A43" s="39">
        <v>29</v>
      </c>
      <c r="B43" s="39" t="s">
        <v>64</v>
      </c>
      <c r="C43" s="57" t="s">
        <v>51</v>
      </c>
      <c r="D43" s="57" t="s">
        <v>94</v>
      </c>
      <c r="E43" s="62">
        <v>4</v>
      </c>
      <c r="F43" s="53" t="s">
        <v>54</v>
      </c>
      <c r="G43" s="52"/>
      <c r="H43" s="48">
        <f t="shared" si="0"/>
        <v>0</v>
      </c>
      <c r="I43" s="59" t="s">
        <v>127</v>
      </c>
      <c r="J43" s="39" t="s">
        <v>98</v>
      </c>
      <c r="K43" s="50"/>
      <c r="L43" s="50"/>
    </row>
    <row r="44" spans="1:12" s="49" customFormat="1" ht="21.75" customHeight="1" x14ac:dyDescent="0.2">
      <c r="A44" s="39">
        <v>30</v>
      </c>
      <c r="B44" s="39" t="s">
        <v>64</v>
      </c>
      <c r="C44" s="57" t="s">
        <v>51</v>
      </c>
      <c r="D44" s="57" t="s">
        <v>95</v>
      </c>
      <c r="E44" s="62">
        <v>3</v>
      </c>
      <c r="F44" s="53" t="s">
        <v>54</v>
      </c>
      <c r="G44" s="52"/>
      <c r="H44" s="48">
        <f t="shared" si="0"/>
        <v>0</v>
      </c>
      <c r="I44" s="59" t="s">
        <v>128</v>
      </c>
      <c r="J44" s="39" t="s">
        <v>98</v>
      </c>
      <c r="K44" s="50"/>
      <c r="L44" s="50"/>
    </row>
    <row r="45" spans="1:12" s="49" customFormat="1" ht="21.75" customHeight="1" x14ac:dyDescent="0.2">
      <c r="A45" s="39">
        <v>31</v>
      </c>
      <c r="B45" s="39" t="s">
        <v>64</v>
      </c>
      <c r="C45" s="57" t="s">
        <v>51</v>
      </c>
      <c r="D45" s="57" t="s">
        <v>96</v>
      </c>
      <c r="E45" s="62">
        <v>9</v>
      </c>
      <c r="F45" s="53" t="s">
        <v>54</v>
      </c>
      <c r="G45" s="52"/>
      <c r="H45" s="48">
        <f t="shared" si="0"/>
        <v>0</v>
      </c>
      <c r="I45" s="59" t="s">
        <v>129</v>
      </c>
      <c r="J45" s="39" t="s">
        <v>98</v>
      </c>
      <c r="K45" s="50"/>
      <c r="L45" s="50"/>
    </row>
    <row r="46" spans="1:12" s="49" customFormat="1" ht="21.75" customHeight="1" x14ac:dyDescent="0.2">
      <c r="A46" s="39">
        <v>32</v>
      </c>
      <c r="B46" s="39" t="s">
        <v>64</v>
      </c>
      <c r="C46" s="57" t="s">
        <v>51</v>
      </c>
      <c r="D46" s="57" t="s">
        <v>97</v>
      </c>
      <c r="E46" s="62">
        <v>1</v>
      </c>
      <c r="F46" s="53" t="s">
        <v>54</v>
      </c>
      <c r="G46" s="52"/>
      <c r="H46" s="48">
        <f t="shared" si="0"/>
        <v>0</v>
      </c>
      <c r="I46" s="59" t="s">
        <v>130</v>
      </c>
      <c r="J46" s="39" t="s">
        <v>98</v>
      </c>
      <c r="K46" s="50"/>
      <c r="L46" s="50"/>
    </row>
    <row r="47" spans="1:12" s="32" customFormat="1" ht="14.25" x14ac:dyDescent="0.2">
      <c r="A47" s="27"/>
      <c r="B47" s="40"/>
      <c r="C47" s="29"/>
      <c r="D47" s="29"/>
      <c r="E47" s="63">
        <f>SUM(E15:E46)</f>
        <v>475</v>
      </c>
      <c r="F47" s="54"/>
      <c r="G47" s="30"/>
      <c r="H47" s="31">
        <f>SUM(H15:H46)</f>
        <v>0</v>
      </c>
      <c r="I47" s="27"/>
      <c r="J47" s="28"/>
      <c r="K47" s="28"/>
      <c r="L47" s="28"/>
    </row>
    <row r="48" spans="1:12" s="4" customFormat="1" x14ac:dyDescent="0.2">
      <c r="A48" s="1"/>
      <c r="B48" s="1"/>
      <c r="C48" s="1"/>
      <c r="D48" s="1"/>
      <c r="E48" s="1"/>
      <c r="F48" s="3"/>
      <c r="G48" s="7"/>
      <c r="H48" s="58"/>
      <c r="I48" s="9"/>
      <c r="J48" s="10"/>
      <c r="K48" s="10"/>
      <c r="L48" s="10"/>
    </row>
    <row r="49" spans="1:12" s="4" customFormat="1" x14ac:dyDescent="0.2">
      <c r="A49" s="12" t="s">
        <v>18</v>
      </c>
      <c r="B49" s="2"/>
      <c r="C49" s="2"/>
      <c r="D49" s="2"/>
      <c r="E49" s="7"/>
      <c r="F49" s="33"/>
      <c r="G49" s="33"/>
      <c r="I49" s="9"/>
      <c r="J49" s="10"/>
      <c r="K49" s="10"/>
      <c r="L49" s="10"/>
    </row>
    <row r="50" spans="1:12" s="4" customFormat="1" x14ac:dyDescent="0.2">
      <c r="A50" s="34" t="s">
        <v>19</v>
      </c>
      <c r="B50" s="35"/>
      <c r="C50" s="35"/>
      <c r="D50" s="35"/>
      <c r="E50" s="7"/>
      <c r="F50" s="3"/>
      <c r="G50" s="2"/>
      <c r="I50" s="9"/>
      <c r="J50" s="10"/>
      <c r="K50" s="10"/>
      <c r="L50" s="10"/>
    </row>
    <row r="51" spans="1:12" s="4" customFormat="1" x14ac:dyDescent="0.2">
      <c r="A51" s="34" t="s">
        <v>20</v>
      </c>
      <c r="B51" s="35"/>
      <c r="C51" s="35"/>
      <c r="D51" s="35"/>
      <c r="E51" s="7"/>
      <c r="F51" s="3"/>
      <c r="G51" s="2"/>
      <c r="I51" s="9"/>
      <c r="J51" s="10"/>
      <c r="K51" s="10"/>
      <c r="L51" s="10"/>
    </row>
    <row r="52" spans="1:12" s="4" customFormat="1" x14ac:dyDescent="0.2">
      <c r="A52" s="34" t="s">
        <v>21</v>
      </c>
      <c r="B52" s="35"/>
      <c r="C52" s="35"/>
      <c r="D52" s="35"/>
      <c r="E52" s="7"/>
      <c r="F52" s="3"/>
      <c r="G52" s="2"/>
      <c r="I52" s="9"/>
      <c r="J52" s="10"/>
      <c r="K52" s="10"/>
      <c r="L52" s="10"/>
    </row>
    <row r="53" spans="1:12" s="47" customFormat="1" ht="47.45" customHeight="1" x14ac:dyDescent="0.2">
      <c r="A53" s="65" t="s">
        <v>40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12" s="47" customFormat="1" x14ac:dyDescent="0.2">
      <c r="A54" s="34" t="s">
        <v>37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</row>
    <row r="55" spans="1:12" s="4" customFormat="1" x14ac:dyDescent="0.2">
      <c r="A55" s="34" t="s">
        <v>38</v>
      </c>
      <c r="B55" s="7"/>
      <c r="C55" s="7"/>
      <c r="D55" s="7"/>
      <c r="E55" s="7"/>
      <c r="I55" s="8" t="s">
        <v>22</v>
      </c>
      <c r="J55" s="7"/>
      <c r="K55" s="1"/>
      <c r="L55" s="9"/>
    </row>
    <row r="56" spans="1:12" s="4" customFormat="1" x14ac:dyDescent="0.2">
      <c r="A56" s="34"/>
      <c r="B56" s="7"/>
      <c r="C56" s="7"/>
      <c r="D56" s="7"/>
      <c r="E56" s="7"/>
      <c r="I56" s="8"/>
      <c r="J56" s="7"/>
      <c r="K56" s="1"/>
      <c r="L56" s="9"/>
    </row>
    <row r="57" spans="1:12" s="4" customFormat="1" x14ac:dyDescent="0.2">
      <c r="A57" s="34"/>
      <c r="B57" s="7"/>
      <c r="C57" s="7"/>
      <c r="D57" s="7"/>
      <c r="E57" s="7"/>
      <c r="I57" s="8"/>
      <c r="J57" s="7"/>
      <c r="K57" s="1"/>
      <c r="L57" s="9"/>
    </row>
    <row r="58" spans="1:12" s="4" customFormat="1" x14ac:dyDescent="0.2">
      <c r="A58" s="7" t="s">
        <v>23</v>
      </c>
      <c r="B58" s="7"/>
      <c r="C58" s="7"/>
      <c r="D58" s="7"/>
      <c r="E58" s="7"/>
      <c r="I58" s="8" t="s">
        <v>24</v>
      </c>
      <c r="J58" s="36"/>
      <c r="K58" s="37"/>
      <c r="L58" s="9"/>
    </row>
    <row r="59" spans="1:12" s="4" customFormat="1" x14ac:dyDescent="0.2">
      <c r="A59" s="2"/>
      <c r="B59" s="7" t="s">
        <v>53</v>
      </c>
      <c r="C59" s="7"/>
      <c r="D59" s="7"/>
      <c r="E59" s="7"/>
      <c r="I59" s="38" t="s">
        <v>25</v>
      </c>
      <c r="J59" s="7"/>
      <c r="L59" s="9"/>
    </row>
    <row r="60" spans="1:12" s="4" customFormat="1" x14ac:dyDescent="0.2">
      <c r="A60" s="1"/>
      <c r="B60" s="1"/>
      <c r="C60" s="1"/>
      <c r="D60" s="1"/>
      <c r="E60" s="7"/>
      <c r="F60" s="3"/>
      <c r="G60" s="7"/>
      <c r="H60" s="1"/>
      <c r="I60" s="9"/>
      <c r="J60" s="10"/>
      <c r="K60" s="10"/>
      <c r="L60" s="10"/>
    </row>
    <row r="61" spans="1:12" s="4" customFormat="1" x14ac:dyDescent="0.2">
      <c r="A61" s="1"/>
      <c r="B61" s="1"/>
      <c r="C61" s="1"/>
      <c r="D61" s="1"/>
      <c r="E61" s="7"/>
      <c r="F61" s="3"/>
      <c r="G61" s="7"/>
      <c r="H61" s="1"/>
      <c r="I61" s="9"/>
      <c r="J61" s="10"/>
      <c r="K61" s="10"/>
      <c r="L61" s="10"/>
    </row>
    <row r="62" spans="1:12" s="4" customFormat="1" x14ac:dyDescent="0.2">
      <c r="A62" s="1"/>
      <c r="B62" s="1"/>
      <c r="C62" s="1"/>
      <c r="D62" s="1"/>
      <c r="E62" s="51"/>
      <c r="F62" s="3"/>
      <c r="G62" s="7"/>
      <c r="H62" s="1"/>
      <c r="I62" s="9"/>
      <c r="J62" s="10"/>
      <c r="K62" s="10"/>
      <c r="L62" s="10"/>
    </row>
    <row r="63" spans="1:12" s="4" customFormat="1" x14ac:dyDescent="0.2">
      <c r="A63" s="1"/>
      <c r="B63" s="1"/>
      <c r="C63" s="1"/>
      <c r="D63" s="1"/>
      <c r="E63" s="7"/>
      <c r="F63" s="3"/>
      <c r="G63" s="7"/>
      <c r="H63" s="1"/>
      <c r="I63" s="9"/>
      <c r="J63" s="10"/>
      <c r="K63" s="10"/>
      <c r="L63" s="10"/>
    </row>
    <row r="64" spans="1:12" s="4" customFormat="1" x14ac:dyDescent="0.2">
      <c r="A64" s="1"/>
      <c r="B64" s="1"/>
      <c r="C64" s="1"/>
      <c r="D64" s="1"/>
      <c r="E64" s="7"/>
      <c r="F64" s="3"/>
      <c r="G64" s="7"/>
      <c r="H64" s="1"/>
      <c r="I64" s="9"/>
      <c r="J64" s="10"/>
      <c r="K64" s="10"/>
      <c r="L64" s="10"/>
    </row>
    <row r="65" spans="1:12" s="4" customFormat="1" x14ac:dyDescent="0.2">
      <c r="A65" s="1"/>
      <c r="B65" s="1"/>
      <c r="C65" s="1"/>
      <c r="D65" s="1"/>
      <c r="E65" s="7"/>
      <c r="F65" s="3"/>
      <c r="G65" s="7"/>
      <c r="H65" s="1"/>
      <c r="I65" s="9"/>
      <c r="J65" s="10"/>
      <c r="K65" s="10"/>
      <c r="L65" s="10"/>
    </row>
    <row r="66" spans="1:12" s="4" customFormat="1" x14ac:dyDescent="0.2">
      <c r="A66" s="1"/>
      <c r="B66" s="1"/>
      <c r="C66" s="1"/>
      <c r="D66" s="1"/>
      <c r="E66" s="7"/>
      <c r="F66" s="3"/>
      <c r="G66" s="51"/>
      <c r="H66" s="1"/>
      <c r="I66" s="9"/>
      <c r="J66" s="10"/>
      <c r="K66" s="10"/>
      <c r="L66" s="10"/>
    </row>
    <row r="67" spans="1:12" s="4" customFormat="1" x14ac:dyDescent="0.2">
      <c r="A67" s="1"/>
      <c r="B67" s="1"/>
      <c r="C67" s="1"/>
      <c r="D67" s="1"/>
      <c r="E67" s="7"/>
      <c r="F67" s="3"/>
      <c r="G67" s="7"/>
      <c r="H67" s="1"/>
      <c r="I67" s="9"/>
      <c r="J67" s="10"/>
      <c r="K67" s="10"/>
      <c r="L67" s="10"/>
    </row>
    <row r="68" spans="1:12" s="4" customFormat="1" x14ac:dyDescent="0.2">
      <c r="A68" s="1"/>
      <c r="B68" s="1"/>
      <c r="C68" s="1"/>
      <c r="D68" s="1"/>
      <c r="E68" s="7"/>
      <c r="F68" s="3"/>
      <c r="G68" s="7"/>
      <c r="H68" s="1"/>
      <c r="I68" s="9"/>
      <c r="J68" s="10"/>
      <c r="K68" s="10"/>
      <c r="L68" s="10"/>
    </row>
    <row r="78" spans="1:12" s="1" customFormat="1" ht="31.5" customHeight="1" x14ac:dyDescent="0.2">
      <c r="E78" s="7"/>
      <c r="F78" s="3"/>
      <c r="G78" s="7"/>
      <c r="I78" s="9"/>
      <c r="J78" s="10"/>
      <c r="K78" s="10"/>
      <c r="L78" s="10"/>
    </row>
  </sheetData>
  <mergeCells count="1">
    <mergeCell ref="A53:L53"/>
  </mergeCells>
  <pageMargins left="0.31496062992125984" right="0.31496062992125984" top="0.35433070866141736" bottom="0.35433070866141736" header="0" footer="0"/>
  <pageSetup paperSize="9" scale="49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60"/>
  <sheetViews>
    <sheetView view="pageBreakPreview" zoomScale="85" zoomScaleNormal="70" zoomScaleSheetLayoutView="85" workbookViewId="0">
      <selection activeCell="J15" sqref="J15:J28"/>
    </sheetView>
  </sheetViews>
  <sheetFormatPr defaultColWidth="9.140625" defaultRowHeight="12.75" x14ac:dyDescent="0.2"/>
  <cols>
    <col min="1" max="1" width="6.85546875" style="1" bestFit="1" customWidth="1"/>
    <col min="2" max="2" width="16.57031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30.710937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1" customHeight="1" x14ac:dyDescent="0.2">
      <c r="A15" s="39">
        <v>1</v>
      </c>
      <c r="B15" s="39" t="s">
        <v>65</v>
      </c>
      <c r="C15" s="60" t="s">
        <v>131</v>
      </c>
      <c r="D15" s="60" t="s">
        <v>132</v>
      </c>
      <c r="E15" s="64">
        <v>1</v>
      </c>
      <c r="F15" s="53" t="s">
        <v>54</v>
      </c>
      <c r="G15" s="52"/>
      <c r="H15" s="48">
        <f>ROUND(G15*E15*1.2,2)</f>
        <v>0</v>
      </c>
      <c r="I15" s="61" t="s">
        <v>146</v>
      </c>
      <c r="J15" s="66" t="s">
        <v>63</v>
      </c>
      <c r="K15" s="50"/>
      <c r="L15" s="50"/>
    </row>
    <row r="16" spans="1:12" s="49" customFormat="1" ht="21" customHeight="1" x14ac:dyDescent="0.2">
      <c r="A16" s="39">
        <v>2</v>
      </c>
      <c r="B16" s="39" t="s">
        <v>65</v>
      </c>
      <c r="C16" s="60" t="s">
        <v>131</v>
      </c>
      <c r="D16" s="60" t="s">
        <v>133</v>
      </c>
      <c r="E16" s="64">
        <v>9</v>
      </c>
      <c r="F16" s="53" t="s">
        <v>54</v>
      </c>
      <c r="G16" s="52"/>
      <c r="H16" s="48">
        <f t="shared" ref="H16:H28" si="0">ROUND(G16*E16*1.2,2)</f>
        <v>0</v>
      </c>
      <c r="I16" s="61" t="s">
        <v>147</v>
      </c>
      <c r="J16" s="66" t="s">
        <v>98</v>
      </c>
      <c r="K16" s="50"/>
      <c r="L16" s="50"/>
    </row>
    <row r="17" spans="1:12" s="49" customFormat="1" ht="21" customHeight="1" x14ac:dyDescent="0.2">
      <c r="A17" s="39">
        <v>3</v>
      </c>
      <c r="B17" s="39" t="s">
        <v>65</v>
      </c>
      <c r="C17" s="60" t="s">
        <v>131</v>
      </c>
      <c r="D17" s="60" t="s">
        <v>134</v>
      </c>
      <c r="E17" s="64">
        <v>9</v>
      </c>
      <c r="F17" s="53" t="s">
        <v>54</v>
      </c>
      <c r="G17" s="52"/>
      <c r="H17" s="48">
        <f t="shared" si="0"/>
        <v>0</v>
      </c>
      <c r="I17" s="61" t="s">
        <v>148</v>
      </c>
      <c r="J17" s="66" t="s">
        <v>98</v>
      </c>
      <c r="K17" s="50"/>
      <c r="L17" s="50"/>
    </row>
    <row r="18" spans="1:12" s="49" customFormat="1" ht="21" customHeight="1" x14ac:dyDescent="0.2">
      <c r="A18" s="39">
        <v>4</v>
      </c>
      <c r="B18" s="39" t="s">
        <v>65</v>
      </c>
      <c r="C18" s="60" t="s">
        <v>131</v>
      </c>
      <c r="D18" s="60" t="s">
        <v>135</v>
      </c>
      <c r="E18" s="64">
        <v>8</v>
      </c>
      <c r="F18" s="53" t="s">
        <v>54</v>
      </c>
      <c r="G18" s="52"/>
      <c r="H18" s="48">
        <f t="shared" si="0"/>
        <v>0</v>
      </c>
      <c r="I18" s="61" t="s">
        <v>149</v>
      </c>
      <c r="J18" s="66" t="s">
        <v>98</v>
      </c>
      <c r="K18" s="50"/>
      <c r="L18" s="50"/>
    </row>
    <row r="19" spans="1:12" s="49" customFormat="1" ht="21" customHeight="1" x14ac:dyDescent="0.2">
      <c r="A19" s="39">
        <v>5</v>
      </c>
      <c r="B19" s="39" t="s">
        <v>65</v>
      </c>
      <c r="C19" s="60" t="s">
        <v>131</v>
      </c>
      <c r="D19" s="60" t="s">
        <v>136</v>
      </c>
      <c r="E19" s="64">
        <v>5</v>
      </c>
      <c r="F19" s="53" t="s">
        <v>54</v>
      </c>
      <c r="G19" s="52"/>
      <c r="H19" s="48">
        <f t="shared" si="0"/>
        <v>0</v>
      </c>
      <c r="I19" s="61" t="s">
        <v>150</v>
      </c>
      <c r="J19" s="66" t="s">
        <v>63</v>
      </c>
      <c r="K19" s="50"/>
      <c r="L19" s="50"/>
    </row>
    <row r="20" spans="1:12" s="49" customFormat="1" ht="21" customHeight="1" x14ac:dyDescent="0.2">
      <c r="A20" s="39">
        <v>6</v>
      </c>
      <c r="B20" s="39" t="s">
        <v>65</v>
      </c>
      <c r="C20" s="60" t="s">
        <v>131</v>
      </c>
      <c r="D20" s="60" t="s">
        <v>137</v>
      </c>
      <c r="E20" s="64">
        <v>11</v>
      </c>
      <c r="F20" s="53" t="s">
        <v>54</v>
      </c>
      <c r="G20" s="52"/>
      <c r="H20" s="48">
        <f t="shared" si="0"/>
        <v>0</v>
      </c>
      <c r="I20" s="61" t="s">
        <v>151</v>
      </c>
      <c r="J20" s="66" t="s">
        <v>98</v>
      </c>
      <c r="K20" s="50"/>
      <c r="L20" s="50"/>
    </row>
    <row r="21" spans="1:12" s="49" customFormat="1" ht="21" customHeight="1" x14ac:dyDescent="0.2">
      <c r="A21" s="39">
        <v>7</v>
      </c>
      <c r="B21" s="39" t="s">
        <v>65</v>
      </c>
      <c r="C21" s="60" t="s">
        <v>131</v>
      </c>
      <c r="D21" s="60" t="s">
        <v>138</v>
      </c>
      <c r="E21" s="64">
        <v>3</v>
      </c>
      <c r="F21" s="53" t="s">
        <v>54</v>
      </c>
      <c r="G21" s="52"/>
      <c r="H21" s="48">
        <f t="shared" si="0"/>
        <v>0</v>
      </c>
      <c r="I21" s="61" t="s">
        <v>152</v>
      </c>
      <c r="J21" s="66" t="s">
        <v>98</v>
      </c>
      <c r="K21" s="50"/>
      <c r="L21" s="50"/>
    </row>
    <row r="22" spans="1:12" s="49" customFormat="1" ht="21" customHeight="1" x14ac:dyDescent="0.2">
      <c r="A22" s="39">
        <v>8</v>
      </c>
      <c r="B22" s="39" t="s">
        <v>65</v>
      </c>
      <c r="C22" s="60" t="s">
        <v>131</v>
      </c>
      <c r="D22" s="60" t="s">
        <v>139</v>
      </c>
      <c r="E22" s="64">
        <v>8</v>
      </c>
      <c r="F22" s="53" t="s">
        <v>54</v>
      </c>
      <c r="G22" s="52"/>
      <c r="H22" s="48">
        <f t="shared" si="0"/>
        <v>0</v>
      </c>
      <c r="I22" s="61" t="s">
        <v>153</v>
      </c>
      <c r="J22" s="66" t="s">
        <v>98</v>
      </c>
      <c r="K22" s="50"/>
      <c r="L22" s="50"/>
    </row>
    <row r="23" spans="1:12" s="49" customFormat="1" ht="21" customHeight="1" x14ac:dyDescent="0.2">
      <c r="A23" s="39">
        <v>9</v>
      </c>
      <c r="B23" s="39" t="s">
        <v>65</v>
      </c>
      <c r="C23" s="60" t="s">
        <v>131</v>
      </c>
      <c r="D23" s="60" t="s">
        <v>140</v>
      </c>
      <c r="E23" s="64">
        <v>8</v>
      </c>
      <c r="F23" s="53" t="s">
        <v>54</v>
      </c>
      <c r="G23" s="52"/>
      <c r="H23" s="48">
        <f t="shared" si="0"/>
        <v>0</v>
      </c>
      <c r="I23" s="61" t="s">
        <v>154</v>
      </c>
      <c r="J23" s="66" t="s">
        <v>63</v>
      </c>
      <c r="K23" s="50"/>
      <c r="L23" s="50"/>
    </row>
    <row r="24" spans="1:12" s="49" customFormat="1" ht="21" customHeight="1" x14ac:dyDescent="0.2">
      <c r="A24" s="39">
        <v>10</v>
      </c>
      <c r="B24" s="39" t="s">
        <v>65</v>
      </c>
      <c r="C24" s="60" t="s">
        <v>131</v>
      </c>
      <c r="D24" s="60" t="s">
        <v>141</v>
      </c>
      <c r="E24" s="64">
        <v>3</v>
      </c>
      <c r="F24" s="53" t="s">
        <v>54</v>
      </c>
      <c r="G24" s="52"/>
      <c r="H24" s="48">
        <f t="shared" si="0"/>
        <v>0</v>
      </c>
      <c r="I24" s="61" t="s">
        <v>155</v>
      </c>
      <c r="J24" s="66" t="s">
        <v>98</v>
      </c>
      <c r="K24" s="50"/>
      <c r="L24" s="50"/>
    </row>
    <row r="25" spans="1:12" s="49" customFormat="1" ht="21" customHeight="1" x14ac:dyDescent="0.2">
      <c r="A25" s="39">
        <v>11</v>
      </c>
      <c r="B25" s="39" t="s">
        <v>65</v>
      </c>
      <c r="C25" s="60" t="s">
        <v>131</v>
      </c>
      <c r="D25" s="60" t="s">
        <v>142</v>
      </c>
      <c r="E25" s="64">
        <v>5</v>
      </c>
      <c r="F25" s="53" t="s">
        <v>54</v>
      </c>
      <c r="G25" s="52"/>
      <c r="H25" s="48">
        <f t="shared" si="0"/>
        <v>0</v>
      </c>
      <c r="I25" s="61" t="s">
        <v>156</v>
      </c>
      <c r="J25" s="66" t="s">
        <v>98</v>
      </c>
      <c r="K25" s="50"/>
      <c r="L25" s="50"/>
    </row>
    <row r="26" spans="1:12" s="49" customFormat="1" ht="21" customHeight="1" x14ac:dyDescent="0.2">
      <c r="A26" s="39">
        <v>12</v>
      </c>
      <c r="B26" s="39" t="s">
        <v>65</v>
      </c>
      <c r="C26" s="60" t="s">
        <v>131</v>
      </c>
      <c r="D26" s="60" t="s">
        <v>143</v>
      </c>
      <c r="E26" s="64">
        <v>1</v>
      </c>
      <c r="F26" s="53" t="s">
        <v>54</v>
      </c>
      <c r="G26" s="52"/>
      <c r="H26" s="48">
        <f t="shared" si="0"/>
        <v>0</v>
      </c>
      <c r="I26" s="61" t="s">
        <v>157</v>
      </c>
      <c r="J26" s="66" t="s">
        <v>98</v>
      </c>
      <c r="K26" s="50"/>
      <c r="L26" s="50"/>
    </row>
    <row r="27" spans="1:12" s="49" customFormat="1" ht="21" customHeight="1" x14ac:dyDescent="0.2">
      <c r="A27" s="39">
        <v>13</v>
      </c>
      <c r="B27" s="39" t="s">
        <v>65</v>
      </c>
      <c r="C27" s="60" t="s">
        <v>131</v>
      </c>
      <c r="D27" s="60" t="s">
        <v>144</v>
      </c>
      <c r="E27" s="64">
        <v>41</v>
      </c>
      <c r="F27" s="53" t="s">
        <v>54</v>
      </c>
      <c r="G27" s="52"/>
      <c r="H27" s="48">
        <f t="shared" si="0"/>
        <v>0</v>
      </c>
      <c r="I27" s="61" t="s">
        <v>158</v>
      </c>
      <c r="J27" s="66" t="s">
        <v>98</v>
      </c>
      <c r="K27" s="50"/>
      <c r="L27" s="50"/>
    </row>
    <row r="28" spans="1:12" s="49" customFormat="1" ht="21" customHeight="1" x14ac:dyDescent="0.2">
      <c r="A28" s="39">
        <v>14</v>
      </c>
      <c r="B28" s="39" t="s">
        <v>65</v>
      </c>
      <c r="C28" s="60" t="s">
        <v>131</v>
      </c>
      <c r="D28" s="60" t="s">
        <v>145</v>
      </c>
      <c r="E28" s="64">
        <v>3</v>
      </c>
      <c r="F28" s="53" t="s">
        <v>54</v>
      </c>
      <c r="G28" s="52"/>
      <c r="H28" s="48">
        <f t="shared" si="0"/>
        <v>0</v>
      </c>
      <c r="I28" s="61" t="s">
        <v>159</v>
      </c>
      <c r="J28" s="66" t="s">
        <v>98</v>
      </c>
      <c r="K28" s="50"/>
      <c r="L28" s="50"/>
    </row>
    <row r="29" spans="1:12" s="32" customFormat="1" ht="14.25" x14ac:dyDescent="0.2">
      <c r="A29" s="27"/>
      <c r="B29" s="40"/>
      <c r="C29" s="29"/>
      <c r="D29" s="29"/>
      <c r="E29" s="63">
        <f>SUM(E15:E28)</f>
        <v>115</v>
      </c>
      <c r="F29" s="54"/>
      <c r="G29" s="30"/>
      <c r="H29" s="31">
        <f>SUM(H15:H28)</f>
        <v>0</v>
      </c>
      <c r="I29" s="27"/>
      <c r="J29" s="28"/>
      <c r="K29" s="28"/>
      <c r="L29" s="28"/>
    </row>
    <row r="30" spans="1:12" s="4" customFormat="1" x14ac:dyDescent="0.2">
      <c r="A30" s="1"/>
      <c r="B30" s="1"/>
      <c r="C30" s="1"/>
      <c r="D30" s="1"/>
      <c r="E30" s="1"/>
      <c r="F30" s="3"/>
      <c r="G30" s="7"/>
      <c r="H30" s="58"/>
      <c r="I30" s="9"/>
      <c r="J30" s="10"/>
      <c r="K30" s="10"/>
      <c r="L30" s="10"/>
    </row>
    <row r="31" spans="1:12" s="4" customFormat="1" x14ac:dyDescent="0.2">
      <c r="A31" s="12" t="s">
        <v>18</v>
      </c>
      <c r="B31" s="2"/>
      <c r="C31" s="2"/>
      <c r="D31" s="2"/>
      <c r="E31" s="7"/>
      <c r="F31" s="33"/>
      <c r="G31" s="33"/>
      <c r="I31" s="9"/>
      <c r="J31" s="10"/>
      <c r="K31" s="10"/>
      <c r="L31" s="10"/>
    </row>
    <row r="32" spans="1:12" s="4" customFormat="1" x14ac:dyDescent="0.2">
      <c r="A32" s="34" t="s">
        <v>19</v>
      </c>
      <c r="B32" s="35"/>
      <c r="C32" s="35"/>
      <c r="D32" s="35"/>
      <c r="E32" s="7"/>
      <c r="F32" s="3"/>
      <c r="G32" s="2"/>
      <c r="I32" s="9"/>
      <c r="J32" s="10"/>
      <c r="K32" s="10"/>
      <c r="L32" s="10"/>
    </row>
    <row r="33" spans="1:12" s="4" customFormat="1" x14ac:dyDescent="0.2">
      <c r="A33" s="34" t="s">
        <v>20</v>
      </c>
      <c r="B33" s="35"/>
      <c r="C33" s="35"/>
      <c r="D33" s="35"/>
      <c r="E33" s="7"/>
      <c r="F33" s="3"/>
      <c r="G33" s="2"/>
      <c r="I33" s="9"/>
      <c r="J33" s="10"/>
      <c r="K33" s="10"/>
      <c r="L33" s="10"/>
    </row>
    <row r="34" spans="1:12" s="4" customFormat="1" x14ac:dyDescent="0.2">
      <c r="A34" s="34" t="s">
        <v>21</v>
      </c>
      <c r="B34" s="35"/>
      <c r="C34" s="35"/>
      <c r="D34" s="35"/>
      <c r="E34" s="7"/>
      <c r="F34" s="3"/>
      <c r="G34" s="2"/>
      <c r="I34" s="9"/>
      <c r="J34" s="10"/>
      <c r="K34" s="10"/>
      <c r="L34" s="10"/>
    </row>
    <row r="35" spans="1:12" s="47" customFormat="1" ht="47.45" customHeight="1" x14ac:dyDescent="0.2">
      <c r="A35" s="65" t="s">
        <v>40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</row>
    <row r="36" spans="1:12" s="47" customFormat="1" x14ac:dyDescent="0.2">
      <c r="A36" s="34" t="s">
        <v>37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</row>
    <row r="37" spans="1:12" s="4" customFormat="1" x14ac:dyDescent="0.2">
      <c r="A37" s="34" t="s">
        <v>38</v>
      </c>
      <c r="B37" s="7"/>
      <c r="C37" s="7"/>
      <c r="D37" s="7"/>
      <c r="E37" s="7"/>
      <c r="I37" s="8" t="s">
        <v>22</v>
      </c>
      <c r="J37" s="7"/>
      <c r="K37" s="1"/>
      <c r="L37" s="9"/>
    </row>
    <row r="38" spans="1:12" s="4" customFormat="1" x14ac:dyDescent="0.2">
      <c r="A38" s="34"/>
      <c r="B38" s="7"/>
      <c r="C38" s="7"/>
      <c r="D38" s="7"/>
      <c r="E38" s="7"/>
      <c r="I38" s="8"/>
      <c r="J38" s="7"/>
      <c r="K38" s="1"/>
      <c r="L38" s="9"/>
    </row>
    <row r="39" spans="1:12" s="4" customFormat="1" x14ac:dyDescent="0.2">
      <c r="A39" s="34"/>
      <c r="B39" s="7"/>
      <c r="C39" s="7"/>
      <c r="D39" s="7"/>
      <c r="E39" s="7"/>
      <c r="I39" s="8"/>
      <c r="J39" s="7"/>
      <c r="K39" s="1"/>
      <c r="L39" s="9"/>
    </row>
    <row r="40" spans="1:12" s="4" customFormat="1" x14ac:dyDescent="0.2">
      <c r="A40" s="7" t="s">
        <v>23</v>
      </c>
      <c r="B40" s="7"/>
      <c r="C40" s="7"/>
      <c r="D40" s="7"/>
      <c r="E40" s="7"/>
      <c r="I40" s="8" t="s">
        <v>24</v>
      </c>
      <c r="J40" s="36"/>
      <c r="K40" s="37"/>
      <c r="L40" s="9"/>
    </row>
    <row r="41" spans="1:12" s="4" customFormat="1" x14ac:dyDescent="0.2">
      <c r="A41" s="2"/>
      <c r="B41" s="7" t="s">
        <v>53</v>
      </c>
      <c r="C41" s="7"/>
      <c r="D41" s="7"/>
      <c r="E41" s="7"/>
      <c r="I41" s="38" t="s">
        <v>25</v>
      </c>
      <c r="J41" s="7"/>
      <c r="L41" s="9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7"/>
      <c r="H43" s="1"/>
      <c r="I43" s="9"/>
      <c r="J43" s="10"/>
      <c r="K43" s="10"/>
      <c r="L43" s="10"/>
    </row>
    <row r="44" spans="1:12" s="4" customFormat="1" x14ac:dyDescent="0.2">
      <c r="A44" s="1"/>
      <c r="B44" s="1"/>
      <c r="C44" s="1"/>
      <c r="D44" s="1"/>
      <c r="E44" s="51"/>
      <c r="F44" s="3"/>
      <c r="G44" s="7"/>
      <c r="H44" s="1"/>
      <c r="I44" s="9"/>
      <c r="J44" s="10"/>
      <c r="K44" s="10"/>
      <c r="L44" s="10"/>
    </row>
    <row r="45" spans="1:12" s="4" customFormat="1" x14ac:dyDescent="0.2">
      <c r="A45" s="1"/>
      <c r="B45" s="1"/>
      <c r="C45" s="1"/>
      <c r="D45" s="1"/>
      <c r="E45" s="7"/>
      <c r="F45" s="3"/>
      <c r="G45" s="7"/>
      <c r="H45" s="1"/>
      <c r="I45" s="9"/>
      <c r="J45" s="10"/>
      <c r="K45" s="10"/>
      <c r="L45" s="10"/>
    </row>
    <row r="46" spans="1:12" s="4" customFormat="1" x14ac:dyDescent="0.2">
      <c r="A46" s="1"/>
      <c r="B46" s="1"/>
      <c r="C46" s="1"/>
      <c r="D46" s="1"/>
      <c r="E46" s="7"/>
      <c r="F46" s="3"/>
      <c r="G46" s="7"/>
      <c r="H46" s="1"/>
      <c r="I46" s="9"/>
      <c r="J46" s="10"/>
      <c r="K46" s="10"/>
      <c r="L46" s="10"/>
    </row>
    <row r="47" spans="1:12" s="4" customFormat="1" x14ac:dyDescent="0.2">
      <c r="A47" s="1"/>
      <c r="B47" s="1"/>
      <c r="C47" s="1"/>
      <c r="D47" s="1"/>
      <c r="E47" s="7"/>
      <c r="F47" s="3"/>
      <c r="G47" s="7"/>
      <c r="H47" s="1"/>
      <c r="I47" s="9"/>
      <c r="J47" s="10"/>
      <c r="K47" s="10"/>
      <c r="L47" s="10"/>
    </row>
    <row r="48" spans="1:12" s="4" customFormat="1" x14ac:dyDescent="0.2">
      <c r="A48" s="1"/>
      <c r="B48" s="1"/>
      <c r="C48" s="1"/>
      <c r="D48" s="1"/>
      <c r="E48" s="7"/>
      <c r="F48" s="3"/>
      <c r="G48" s="51"/>
      <c r="H48" s="1"/>
      <c r="I48" s="9"/>
      <c r="J48" s="10"/>
      <c r="K48" s="10"/>
      <c r="L48" s="10"/>
    </row>
    <row r="49" spans="1:12" s="4" customFormat="1" x14ac:dyDescent="0.2">
      <c r="A49" s="1"/>
      <c r="B49" s="1"/>
      <c r="C49" s="1"/>
      <c r="D49" s="1"/>
      <c r="E49" s="7"/>
      <c r="F49" s="3"/>
      <c r="G49" s="7"/>
      <c r="H49" s="1"/>
      <c r="I49" s="9"/>
      <c r="J49" s="10"/>
      <c r="K49" s="10"/>
      <c r="L49" s="10"/>
    </row>
    <row r="50" spans="1:12" s="4" customFormat="1" x14ac:dyDescent="0.2">
      <c r="A50" s="1"/>
      <c r="B50" s="1"/>
      <c r="C50" s="1"/>
      <c r="D50" s="1"/>
      <c r="E50" s="7"/>
      <c r="F50" s="3"/>
      <c r="G50" s="7"/>
      <c r="H50" s="1"/>
      <c r="I50" s="9"/>
      <c r="J50" s="10"/>
      <c r="K50" s="10"/>
      <c r="L50" s="10"/>
    </row>
    <row r="60" spans="1:12" s="1" customFormat="1" ht="31.5" customHeight="1" x14ac:dyDescent="0.2">
      <c r="E60" s="7"/>
      <c r="F60" s="3"/>
      <c r="G60" s="7"/>
      <c r="I60" s="9"/>
      <c r="J60" s="10"/>
      <c r="K60" s="10"/>
      <c r="L60" s="10"/>
    </row>
  </sheetData>
  <mergeCells count="1">
    <mergeCell ref="A35:L35"/>
  </mergeCells>
  <pageMargins left="0.31496062992125984" right="0.31496062992125984" top="0.35433070866141736" bottom="0.35433070866141736" header="0" footer="0"/>
  <pageSetup paperSize="9" scale="6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 1</vt:lpstr>
      <vt:lpstr>Лот № 2</vt:lpstr>
      <vt:lpstr>Лот № 3 </vt:lpstr>
      <vt:lpstr>'Лот №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Сунцов Константин Викторович</cp:lastModifiedBy>
  <cp:lastPrinted>2022-02-20T06:58:18Z</cp:lastPrinted>
  <dcterms:created xsi:type="dcterms:W3CDTF">2015-09-14T07:06:03Z</dcterms:created>
  <dcterms:modified xsi:type="dcterms:W3CDTF">2022-02-20T06:58:22Z</dcterms:modified>
</cp:coreProperties>
</file>